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1632.33600\"/>
    </mc:Choice>
  </mc:AlternateContent>
  <xr:revisionPtr revIDLastSave="0" documentId="13_ncr:1_{339E74E7-32C2-48A6-97BE-C1CD7EB66543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РЕЕСТР" sheetId="1" r:id="rId1"/>
  </sheets>
  <definedNames>
    <definedName name="_xlnm.Print_Area" localSheetId="0">РЕЕСТР!$A$1:$K$7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4" i="1"/>
  <c r="G6" i="1" l="1"/>
</calcChain>
</file>

<file path=xl/sharedStrings.xml><?xml version="1.0" encoding="utf-8"?>
<sst xmlns="http://schemas.openxmlformats.org/spreadsheetml/2006/main" count="28" uniqueCount="24">
  <si>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</si>
  <si>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</si>
  <si>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</si>
  <si>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</si>
  <si>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</si>
  <si>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Количество</t>
  </si>
  <si>
    <t xml:space="preserve">                                                                                    </t>
  </si>
  <si>
    <t>DDP пункт назначения</t>
  </si>
  <si>
    <t>Ед.    изм-я</t>
  </si>
  <si>
    <t>№ лота</t>
  </si>
  <si>
    <t>г. Астана, район Туран, 32</t>
  </si>
  <si>
    <t>Сроки поставки</t>
  </si>
  <si>
    <t>Место поставки товаров</t>
  </si>
  <si>
    <t>Размер авансового платежа, %</t>
  </si>
  <si>
    <t>Условия поставки (в соответствии с ИНКОТЕРМС 2020)</t>
  </si>
  <si>
    <t>Итого:</t>
  </si>
  <si>
    <t>HD Цистоскоп стержне-линзовый, передне -бокового видения, 30 градусов</t>
  </si>
  <si>
    <t>HD Цистоскоп стержне-линзовый, передне -бокового видения, 30 градусов. Цистоскоп стержне-линзовый, качества HD, передне -бокового видения, 30 градусов, диаметром не более 2,9 мм, автоклавируемый, со встроенным стекловолоконным световодом, общая длина не должна превышать 330 мм, рабочая длина не более 302 мм, цветовой код – красный, многократного применения. Совместимый с тубусом 26153 BI Karl Storz  и с высокотехнологичным электрохирургическим ВЧ-аппаратом Karl Storz</t>
  </si>
  <si>
    <t>шт</t>
  </si>
  <si>
    <t>HD Цистоскоп стержне-линзовый, передне -бокового видения, 12 градусов</t>
  </si>
  <si>
    <t>HD Цистоскоп стержне-линзовый, передне -бокового видения, 12 градусов. Цистоскоп стержне-линзовый, качества HD, передне -бокового видения, 12 градусов, диаметром не более 4 мм, автоклавируемый, со встроенным стекловолоконным световодом, общая длина  не должна превышать 330 мм, рабочая длина не более 302 мм, цветовой код – белый, многократного применения. Совместимый с тубусом 26154 BI Karl Storz  и с высокотехнологичным электрохирургическим ВЧ-аппаратом Karl Storz</t>
  </si>
  <si>
    <t>Приложение 1 к Объявлению № 73 от 11.07.2024г</t>
  </si>
  <si>
    <t>С даты вступления Договора в силу по 31 декабря 2024г., по заявке Заказчика в течение 3 (три) календарных дней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</si>
  <si>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3 (три)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</si>
</sst>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#,##0.00\ _₽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9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66" fontId="11" fillId="0" borderId="10" xfId="1" applyFont="1" applyFill="1" applyBorder="1" applyAlignment="1">
      <alignment horizontal="center" vertical="center" wrapText="1"/>
    </xf>
    <xf numFmtId="166" fontId="11" fillId="0" borderId="11" xfId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4" borderId="12" xfId="6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167" fontId="14" fillId="0" borderId="2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167" fontId="14" fillId="0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 wrapText="1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"/>
  <sheetViews>
    <sheetView tabSelected="1" view="pageBreakPreview" zoomScale="80" zoomScaleNormal="80" zoomScaleSheetLayoutView="80" workbookViewId="0">
      <pane ySplit="3" topLeftCell="A4" activePane="bottomLeft" state="frozen"/>
      <selection pane="bottomLeft" activeCell="B7" sqref="B7:K7"/>
    </sheetView>
  </sheetViews>
  <sheetFormatPr defaultColWidth="9.140625" defaultRowHeight="12" x14ac:dyDescent="0.2"/>
  <cols>
    <col min="1" max="1" width="6.42578125" style="4" customWidth="1"/>
    <col min="2" max="2" width="31.5703125" style="4" customWidth="1"/>
    <col min="3" max="3" width="94.7109375" style="4" customWidth="1"/>
    <col min="4" max="4" width="9.140625" style="4" customWidth="1"/>
    <col min="5" max="5" width="10" style="4" customWidth="1"/>
    <col min="6" max="6" width="18.7109375" style="4" customWidth="1"/>
    <col min="7" max="7" width="22.140625" style="4" customWidth="1"/>
    <col min="8" max="8" width="29.5703125" style="4" customWidth="1"/>
    <col min="9" max="9" width="19.42578125" style="4" customWidth="1"/>
    <col min="10" max="10" width="18.42578125" style="9" customWidth="1"/>
    <col min="11" max="11" width="21.28515625" style="1" customWidth="1"/>
    <col min="12" max="16384" width="9.140625" style="1"/>
  </cols>
  <sheetData>
    <row r="1" spans="1:14" ht="23.25" customHeight="1" x14ac:dyDescent="0.2">
      <c r="F1" s="13"/>
      <c r="G1" s="38" t="s">
        <v>21</v>
      </c>
      <c r="H1" s="38"/>
      <c r="I1" s="38"/>
      <c r="J1" s="38"/>
      <c r="K1" s="38"/>
    </row>
    <row r="2" spans="1:14" ht="19.5" thickBot="1" x14ac:dyDescent="0.25">
      <c r="A2" s="36" t="s">
        <v>4</v>
      </c>
      <c r="B2" s="36"/>
      <c r="C2" s="36"/>
      <c r="D2" s="36"/>
      <c r="E2" s="36"/>
      <c r="F2" s="36"/>
      <c r="G2" s="36"/>
      <c r="H2" s="36"/>
      <c r="I2" s="36"/>
    </row>
    <row r="3" spans="1:14" s="2" customFormat="1" ht="63.75" thickBot="1" x14ac:dyDescent="0.3">
      <c r="A3" s="11" t="s">
        <v>9</v>
      </c>
      <c r="B3" s="21" t="s">
        <v>0</v>
      </c>
      <c r="C3" s="12" t="s">
        <v>3</v>
      </c>
      <c r="D3" s="21" t="s">
        <v>8</v>
      </c>
      <c r="E3" s="21" t="s">
        <v>5</v>
      </c>
      <c r="F3" s="22" t="s">
        <v>1</v>
      </c>
      <c r="G3" s="23" t="s">
        <v>2</v>
      </c>
      <c r="H3" s="17" t="s">
        <v>11</v>
      </c>
      <c r="I3" s="18" t="s">
        <v>12</v>
      </c>
      <c r="J3" s="18" t="s">
        <v>13</v>
      </c>
      <c r="K3" s="18" t="s">
        <v>14</v>
      </c>
      <c r="L3" s="15"/>
      <c r="M3" s="15"/>
      <c r="N3" s="16"/>
    </row>
    <row r="4" spans="1:14" s="2" customFormat="1" ht="134.25" customHeight="1" x14ac:dyDescent="0.25">
      <c r="A4" s="14">
        <v>1</v>
      </c>
      <c r="B4" s="25" t="s">
        <v>16</v>
      </c>
      <c r="C4" s="26" t="s">
        <v>17</v>
      </c>
      <c r="D4" s="27" t="s">
        <v>18</v>
      </c>
      <c r="E4" s="28">
        <v>3</v>
      </c>
      <c r="F4" s="29">
        <v>1567700</v>
      </c>
      <c r="G4" s="24">
        <f>E4*F4</f>
        <v>4703100</v>
      </c>
      <c r="H4" s="30" t="s">
        <v>22</v>
      </c>
      <c r="I4" s="31" t="s">
        <v>10</v>
      </c>
      <c r="J4" s="32">
        <v>0</v>
      </c>
      <c r="K4" s="31" t="s">
        <v>7</v>
      </c>
    </row>
    <row r="5" spans="1:14" s="2" customFormat="1" ht="131.25" x14ac:dyDescent="0.25">
      <c r="A5" s="14">
        <v>2</v>
      </c>
      <c r="B5" s="33" t="s">
        <v>19</v>
      </c>
      <c r="C5" s="33" t="s">
        <v>20</v>
      </c>
      <c r="D5" s="27" t="s">
        <v>18</v>
      </c>
      <c r="E5" s="28">
        <v>1</v>
      </c>
      <c r="F5" s="29">
        <v>1550306</v>
      </c>
      <c r="G5" s="24">
        <f>E5*F5</f>
        <v>1550306</v>
      </c>
      <c r="H5" s="30" t="s">
        <v>22</v>
      </c>
      <c r="I5" s="31" t="s">
        <v>10</v>
      </c>
      <c r="J5" s="34">
        <v>0</v>
      </c>
      <c r="K5" s="35" t="s">
        <v>7</v>
      </c>
    </row>
    <row r="6" spans="1:14" s="2" customFormat="1" ht="18.75" x14ac:dyDescent="0.25">
      <c r="A6" s="4"/>
      <c r="B6" s="19" t="s">
        <v>15</v>
      </c>
      <c r="C6" s="5"/>
      <c r="D6" s="6"/>
      <c r="E6" s="4"/>
      <c r="F6" s="7"/>
      <c r="G6" s="20">
        <f>SUM(G4:G5)</f>
        <v>6253406</v>
      </c>
      <c r="H6" s="7"/>
      <c r="I6" s="7"/>
      <c r="J6" s="10"/>
      <c r="K6" s="3"/>
    </row>
    <row r="7" spans="1:14" s="2" customFormat="1" ht="354" customHeight="1" x14ac:dyDescent="0.25">
      <c r="A7" s="4"/>
      <c r="B7" s="37" t="s">
        <v>23</v>
      </c>
      <c r="C7" s="37"/>
      <c r="D7" s="37"/>
      <c r="E7" s="37"/>
      <c r="F7" s="37"/>
      <c r="G7" s="37"/>
      <c r="H7" s="37"/>
      <c r="I7" s="37"/>
      <c r="J7" s="37"/>
      <c r="K7" s="37"/>
    </row>
    <row r="9" spans="1:14" x14ac:dyDescent="0.2">
      <c r="B9" s="8" t="s">
        <v>6</v>
      </c>
    </row>
  </sheetData>
  <mergeCells count="3">
    <mergeCell ref="A2:I2"/>
    <mergeCell ref="B7:K7"/>
    <mergeCell ref="G1:K1"/>
  </mergeCells>
  <phoneticPr fontId="4" type="noConversion"/>
  <conditionalFormatting sqref="C4">
    <cfRule type="duplicateValues" dxfId="0" priority="1"/>
  </conditionalFormatting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2024-04-26T06:59:05Z</cp:lastPrinted>
  <dcterms:created xsi:type="dcterms:W3CDTF">2019-09-03T05:19:58Z</dcterms:created>
  <dcterms:modified xsi:type="dcterms:W3CDTF">2024-07-11T13:12:20Z</dcterms:modified>
</cp:coreProperties>
</file>